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E72D0614-3B6A-4987-B0B9-86FBC889770B}" xr6:coauthVersionLast="44" xr6:coauthVersionMax="45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T=2 vs T=24 " sheetId="7" r:id="rId1"/>
    <sheet name="ExperimentalSetup" sheetId="1" r:id="rId2"/>
    <sheet name="T=24" sheetId="3" r:id="rId3"/>
    <sheet name="Plate Needs" sheetId="5" r:id="rId4"/>
    <sheet name="Inoculum" sheetId="2" r:id="rId5"/>
    <sheet name="T=2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" i="3" l="1"/>
  <c r="S4" i="3"/>
  <c r="S6" i="3"/>
  <c r="S5" i="3"/>
  <c r="F4" i="7" l="1"/>
  <c r="F5" i="7"/>
  <c r="G5" i="7" s="1"/>
  <c r="G4" i="7"/>
  <c r="F3" i="7"/>
  <c r="G3" i="7" s="1"/>
  <c r="F2" i="7"/>
  <c r="G2" i="7" s="1"/>
  <c r="L11" i="3" l="1"/>
  <c r="L10" i="3"/>
  <c r="L9" i="3"/>
  <c r="L4" i="3"/>
  <c r="L3" i="3"/>
  <c r="P20" i="1" l="1"/>
  <c r="P22" i="1"/>
  <c r="L6" i="3" l="1"/>
  <c r="L5" i="3" l="1"/>
  <c r="L8" i="3" l="1"/>
  <c r="M8" i="3" l="1"/>
  <c r="L7" i="3"/>
  <c r="M7" i="3" s="1"/>
  <c r="M6" i="3"/>
  <c r="M3" i="3" l="1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P6" i="3" l="1"/>
  <c r="Q6" i="3"/>
  <c r="N5" i="4"/>
  <c r="N4" i="4"/>
  <c r="P3" i="3"/>
  <c r="P5" i="3"/>
  <c r="I9" i="2"/>
  <c r="K9" i="2" s="1"/>
  <c r="M9" i="2" s="1"/>
  <c r="Q5" i="3"/>
  <c r="K3" i="4"/>
  <c r="O3" i="4" s="1"/>
  <c r="K4" i="4"/>
  <c r="I7" i="2"/>
  <c r="K7" i="2" s="1"/>
  <c r="M7" i="2" s="1"/>
  <c r="K6" i="4"/>
  <c r="K5" i="4"/>
  <c r="Q3" i="3"/>
  <c r="N3" i="4"/>
  <c r="I5" i="2"/>
  <c r="K5" i="2" s="1"/>
  <c r="M5" i="2" s="1"/>
  <c r="J5" i="2"/>
  <c r="L5" i="2" s="1"/>
  <c r="C15" i="2" s="1"/>
  <c r="I3" i="2"/>
  <c r="K3" i="2" s="1"/>
  <c r="M3" i="2" s="1"/>
  <c r="J7" i="2"/>
  <c r="L7" i="2" s="1"/>
  <c r="C16" i="2" s="1"/>
  <c r="L4" i="4"/>
  <c r="L5" i="4"/>
  <c r="H6" i="4"/>
  <c r="H3" i="4"/>
  <c r="N6" i="4"/>
  <c r="H9" i="4"/>
  <c r="L3" i="4"/>
  <c r="L6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<sst xmlns="http://schemas.openxmlformats.org/spreadsheetml/2006/main" count="261" uniqueCount="111">
  <si>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</si>
  <si>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</si>
  <si>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</si>
  <si>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</si>
  <si>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</si>
  <si>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</si>
  <si>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</si>
  <si>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</si>
  <si>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</si>
  <si>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</si>
  <si>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</si>
  <si>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</si>
  <si>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</si>
  <si>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</si>
  <si>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</si>
  <si>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</si>
  <si>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</si>
  <si>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</si>
  <si>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</si>
  <si>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</si>
  <si>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</si>
  <si>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</si>
  <si>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</si>
  <si>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</si>
  <si>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</si>
  <si>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</si>
  <si>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</si>
  <si>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</si>
  <si>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</si>
  <si>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</si>
  <si>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</si>
  <si>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</si>
  <si>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</si>
  <si>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</si>
  <si>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</si>
  <si>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</si>
  <si>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</si>
  <si>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</si>
  <si>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</si>
  <si>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</si>
  <si>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</si>
  <si>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</si>
  <si>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</si>
  <si>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</si>
  <si>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</si>
  <si>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</si>
  <si>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</si>
  <si>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</si>
  <si>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</si>
  <si>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</si>
  <si>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</si>
  <si>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</si>
  <si>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</si>
  <si>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</si>
  <si>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</si>
  <si>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</si>
  <si>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</si>
  <si>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</si>
  <si>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</si>
  <si>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</si>
  <si>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</si>
  <si>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</si>
  <si>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</si>
  <si>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</si>
  <si>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</si>
  <si>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</si>
  <si>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</si>
  <si>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</si>
  <si>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</si>
  <si>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</si>
  <si>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</si>
  <si>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</si>
  <si>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</si>
  <si>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</si>
  <si>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</si>
  <si>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</si>
  <si>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</si>
  <si>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</si>
  <si>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</si>
  <si>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</si>
  <si>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</si>
  <si>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</si>
  <si>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</si>
  <si>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</si>
  <si>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</si>
  <si>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</si>
  <si>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</si>
  <si>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</si>
  <si>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</si>
  <si>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</si>
  <si>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</si>
  <si>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</si>
  <si>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</si>
  <si>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</si>
  <si>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</si>
  <si>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</si>
  <si>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t>LVS_no_C1</t>
  </si>
  <si>
    <t>∆pmrA_no_C1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</si>
  <si>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</si>
  <si>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</si>
  <si>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</si>
  <si>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</si>
  <si>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∆pmrA_mpk1</t>
  </si>
  <si>
    <t>LVS_mpk1</t>
  </si>
  <si>
    <t>T=2</t>
  </si>
  <si>
    <t>T=24</t>
  </si>
  <si>
    <t>Fold change</t>
  </si>
  <si>
    <t>Std Error</t>
  </si>
  <si>
    <t>LVS_mpk</t>
  </si>
  <si>
    <t>∆pmrA_mpk</t>
  </si>
  <si>
    <t>t test pmra and mutant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</si>
</sst>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42372205379134"/>
          <c:y val="0.12127663744949346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174.80743373463525</c:v>
                  </c:pt>
                  <c:pt idx="1">
                    <c:v>79.084507942032943</c:v>
                  </c:pt>
                  <c:pt idx="2">
                    <c:v>22.711746671241777</c:v>
                  </c:pt>
                  <c:pt idx="3">
                    <c:v>1.775545133582308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174.80743373463525</c:v>
                  </c:pt>
                  <c:pt idx="1">
                    <c:v>79.084507942032943</c:v>
                  </c:pt>
                  <c:pt idx="2">
                    <c:v>22.711746671241777</c:v>
                  </c:pt>
                  <c:pt idx="3">
                    <c:v>1.775545133582308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LVS_mpk</c:v>
                </c:pt>
                <c:pt idx="2">
                  <c:v>∆pmrA_mpk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275</c:v>
                </c:pt>
                <c:pt idx="1">
                  <c:v>125.55555555555556</c:v>
                </c:pt>
                <c:pt idx="2">
                  <c:v>18.475452196382431</c:v>
                </c:pt>
                <c:pt idx="3">
                  <c:v>1.5955056179775282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E-4BFD-8CFE-13525D98F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Bacterial Growth (normalized)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9279.5474027562359</c:v>
                  </c:pt>
                  <c:pt idx="1">
                    <c:v>1965.5363983740754</c:v>
                  </c:pt>
                  <c:pt idx="2">
                    <c:v>88.754342616760638</c:v>
                  </c:pt>
                  <c:pt idx="3">
                    <c:v>1137.2481406154666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9279.5474027562359</c:v>
                  </c:pt>
                  <c:pt idx="1">
                    <c:v>1965.5363983740754</c:v>
                  </c:pt>
                  <c:pt idx="2">
                    <c:v>88.754342616760638</c:v>
                  </c:pt>
                  <c:pt idx="3">
                    <c:v>1137.2481406154666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</c:v>
                </c:pt>
                <c:pt idx="3">
                  <c:v>∆pmrA_mpk1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16500</c:v>
                </c:pt>
                <c:pt idx="1">
                  <c:v>3766.6666666666665</c:v>
                </c:pt>
                <c:pt idx="2">
                  <c:v>94.666666666666671</c:v>
                </c:pt>
                <c:pt idx="3">
                  <c:v>4766.666666666667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7071.067811865476</c:v>
                  </c:pt>
                  <c:pt idx="1">
                    <c:v>14142.13562373093</c:v>
                  </c:pt>
                  <c:pt idx="2">
                    <c:v>42426.406871192856</c:v>
                  </c:pt>
                  <c:pt idx="3">
                    <c:v>17677.669529663686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7071.067811865476</c:v>
                  </c:pt>
                  <c:pt idx="1">
                    <c:v>14142.13562373093</c:v>
                  </c:pt>
                  <c:pt idx="2">
                    <c:v>42426.406871192856</c:v>
                  </c:pt>
                  <c:pt idx="3">
                    <c:v>17677.669529663686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110000</c:v>
                </c:pt>
                <c:pt idx="1">
                  <c:v>50000</c:v>
                </c:pt>
                <c:pt idx="2">
                  <c:v>105000</c:v>
                </c:pt>
                <c:pt idx="3">
                  <c:v>47500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17.776388834631177</c:v>
                  </c:pt>
                  <c:pt idx="1">
                    <c:v>10.583005244258363</c:v>
                  </c:pt>
                  <c:pt idx="2">
                    <c:v>311.12698372208092</c:v>
                  </c:pt>
                  <c:pt idx="3">
                    <c:v>35.571524191877593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17.776388834631177</c:v>
                  </c:pt>
                  <c:pt idx="1">
                    <c:v>10.583005244258363</c:v>
                  </c:pt>
                  <c:pt idx="2">
                    <c:v>311.12698372208092</c:v>
                  </c:pt>
                  <c:pt idx="3">
                    <c:v>35.571524191877593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60</c:v>
                </c:pt>
                <c:pt idx="1">
                  <c:v>30</c:v>
                </c:pt>
                <c:pt idx="2">
                  <c:v>258</c:v>
                </c:pt>
                <c:pt idx="3">
                  <c:v>59.333333333333336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856F72-B310-45B3-810D-C92BEFA8A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D72F-9C8F-4AAE-897D-DC2E5E60F20F}">
  <dimension ref="A1:G23"/>
  <sheetViews>
    <sheetView zoomScale="65" workbookViewId="0">
      <selection activeCell="E18" sqref="E18"/>
    </sheetView>
  </sheetViews>
  <sheetFormatPr defaultRowHeight="15.5" x14ac:dyDescent="0.35"/>
  <cols>
    <col min="1" max="1" width="12.2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60</v>
      </c>
      <c r="C2">
        <v>17.776388834631177</v>
      </c>
      <c r="D2">
        <v>16500</v>
      </c>
      <c r="E2" s="7">
        <v>9279.5474027562359</v>
      </c>
      <c r="F2">
        <f>D2/B2</f>
        <v>275</v>
      </c>
      <c r="G2" s="14">
        <f>F2*SQRT((E2/D2)^2+(C2/B2)^2)</f>
        <v>174.80743373463525</v>
      </c>
    </row>
    <row r="3" spans="1:7" x14ac:dyDescent="0.35">
      <c r="A3" s="9" t="s">
        <v>108</v>
      </c>
      <c r="B3">
        <v>30</v>
      </c>
      <c r="C3">
        <v>10.583005244258363</v>
      </c>
      <c r="D3">
        <v>3766.6666666666665</v>
      </c>
      <c r="E3">
        <v>1965.5363983740754</v>
      </c>
      <c r="F3">
        <f t="shared" ref="F3:F5" si="0">D3/B3</f>
        <v>125.55555555555556</v>
      </c>
      <c r="G3" s="14">
        <f t="shared" ref="G3:G5" si="1">F3*SQRT((E3/D3)^2+(C3/B3)^2)</f>
        <v>79.084507942032943</v>
      </c>
    </row>
    <row r="4" spans="1:7" x14ac:dyDescent="0.35">
      <c r="A4" s="9" t="s">
        <v>109</v>
      </c>
      <c r="B4">
        <v>258</v>
      </c>
      <c r="C4">
        <v>311.12698372208092</v>
      </c>
      <c r="D4">
        <v>4766.666666666667</v>
      </c>
      <c r="E4">
        <v>1137.2481406154666</v>
      </c>
      <c r="F4">
        <f t="shared" si="0"/>
        <v>18.475452196382431</v>
      </c>
      <c r="G4" s="14">
        <f t="shared" si="1"/>
        <v>22.711746671241777</v>
      </c>
    </row>
    <row r="5" spans="1:7" x14ac:dyDescent="0.35">
      <c r="A5" s="42" t="s">
        <v>101</v>
      </c>
      <c r="B5" s="14">
        <v>59.333333333333336</v>
      </c>
      <c r="C5" s="14">
        <v>35.571524191877593</v>
      </c>
      <c r="D5">
        <v>94.666666666666671</v>
      </c>
      <c r="E5">
        <v>88.754342616760638</v>
      </c>
      <c r="F5">
        <f t="shared" si="0"/>
        <v>1.5955056179775282</v>
      </c>
      <c r="G5" s="14">
        <f t="shared" si="1"/>
        <v>1.775545133582308</v>
      </c>
    </row>
    <row r="10" spans="1:7" x14ac:dyDescent="0.35">
      <c r="B10" s="35"/>
      <c r="C10" s="3"/>
      <c r="D10" s="35"/>
      <c r="E10" s="43"/>
      <c r="F10" s="43"/>
    </row>
    <row r="11" spans="1:7" x14ac:dyDescent="0.35">
      <c r="A11" s="15"/>
      <c r="B11" s="14"/>
      <c r="C11" s="14"/>
      <c r="F11" s="44"/>
    </row>
    <row r="12" spans="1:7" x14ac:dyDescent="0.35">
      <c r="A12" s="15"/>
      <c r="B12" s="14"/>
      <c r="C12" s="14"/>
      <c r="E12" s="45"/>
      <c r="F12" s="44"/>
    </row>
    <row r="13" spans="1:7" x14ac:dyDescent="0.35">
      <c r="A13" s="15"/>
      <c r="B13" s="14"/>
      <c r="C13" s="14"/>
      <c r="E13" s="45"/>
      <c r="F13" s="44"/>
    </row>
    <row r="14" spans="1:7" x14ac:dyDescent="0.35">
      <c r="A14" s="46"/>
      <c r="B14" s="14"/>
      <c r="C14" s="14"/>
      <c r="E14" s="45"/>
      <c r="F14" s="44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6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F1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96</v>
      </c>
      <c r="G2" s="9" t="s">
        <v>96</v>
      </c>
      <c r="H2" s="9" t="s">
        <v>96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97</v>
      </c>
      <c r="C5" s="9" t="s">
        <v>97</v>
      </c>
      <c r="D5" s="9" t="s">
        <v>97</v>
      </c>
      <c r="E5" s="9"/>
      <c r="F5" s="9" t="s">
        <v>98</v>
      </c>
      <c r="G5" s="9" t="s">
        <v>98</v>
      </c>
      <c r="H5" s="9" t="s">
        <v>98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121000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24200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103</v>
      </c>
      <c r="G17" s="9" t="s">
        <v>103</v>
      </c>
      <c r="H17" s="9" t="s">
        <v>103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24200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102</v>
      </c>
      <c r="C20" s="9" t="s">
        <v>102</v>
      </c>
      <c r="D20" s="9" t="s">
        <v>102</v>
      </c>
      <c r="E20" s="9"/>
      <c r="F20" s="9" t="s">
        <v>98</v>
      </c>
      <c r="G20" s="9" t="s">
        <v>98</v>
      </c>
      <c r="H20" s="9" t="s">
        <v>98</v>
      </c>
      <c r="I20" s="9"/>
      <c r="J20" s="6" t="s">
        <v>3</v>
      </c>
      <c r="K20" s="6"/>
      <c r="M20" s="1"/>
      <c r="O20" s="19" t="s">
        <v>25</v>
      </c>
      <c r="P20" s="18">
        <f>(P18*P17/P19)</f>
        <v>2420000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4.1652323580034423E-4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0.04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4.0000000000000002E-4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103</v>
      </c>
    </row>
    <row r="28" spans="1:18" ht="31" x14ac:dyDescent="0.35">
      <c r="G28" s="10">
        <v>3</v>
      </c>
      <c r="H28" s="9" t="s">
        <v>102</v>
      </c>
    </row>
    <row r="29" spans="1:18" x14ac:dyDescent="0.35">
      <c r="G29" s="10">
        <v>4</v>
      </c>
      <c r="H29" s="42" t="s">
        <v>95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topLeftCell="B2" zoomScale="84" workbookViewId="0">
      <selection activeCell="U3" sqref="U3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9" t="s">
        <v>59</v>
      </c>
      <c r="D1" s="49"/>
      <c r="E1" s="49"/>
      <c r="F1" s="34"/>
      <c r="G1" s="49" t="s">
        <v>60</v>
      </c>
      <c r="H1" s="49"/>
      <c r="I1" s="49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  <c r="U2" t="s">
        <v>110</v>
      </c>
    </row>
    <row r="3" spans="1:22" x14ac:dyDescent="0.35">
      <c r="A3" s="50" t="s">
        <v>30</v>
      </c>
      <c r="B3" s="10" t="s">
        <v>38</v>
      </c>
      <c r="C3" s="17" t="s">
        <v>39</v>
      </c>
      <c r="D3" s="17"/>
      <c r="E3" s="32">
        <v>13</v>
      </c>
      <c r="F3" s="32"/>
      <c r="G3" s="17" t="s">
        <v>39</v>
      </c>
      <c r="H3" s="17"/>
      <c r="I3" s="32">
        <v>14</v>
      </c>
      <c r="J3" s="32"/>
      <c r="K3" s="17">
        <v>0.01</v>
      </c>
      <c r="L3" s="29">
        <f>AVERAGE(E3,I3)</f>
        <v>13.5</v>
      </c>
      <c r="M3" s="7">
        <f t="shared" ref="M3:M8" si="0">(L3/(0.01*K3))*0.2</f>
        <v>27000</v>
      </c>
      <c r="N3" s="14"/>
      <c r="O3" s="9" t="s">
        <v>30</v>
      </c>
      <c r="P3" s="7">
        <f>AVERAGE(M3:M5)</f>
        <v>16500</v>
      </c>
      <c r="Q3" s="7">
        <f>STDEV(M3:M5)</f>
        <v>9279.5474027562359</v>
      </c>
      <c r="R3">
        <v>2.6717557251908395</v>
      </c>
      <c r="S3" s="1"/>
      <c r="T3" s="13">
        <f>IF(P3/$P$3&gt;=1,P3/$P$3,-$P$3/P3)</f>
        <v>1</v>
      </c>
      <c r="U3">
        <f>TTEST(M9:M11,M12:M14,2,2)</f>
        <v>2.0851805305979183E-3</v>
      </c>
    </row>
    <row r="4" spans="1:22" x14ac:dyDescent="0.35">
      <c r="A4" s="50"/>
      <c r="B4" s="10" t="s">
        <v>41</v>
      </c>
      <c r="C4" s="17" t="s">
        <v>39</v>
      </c>
      <c r="D4" s="17">
        <v>42</v>
      </c>
      <c r="E4" s="32"/>
      <c r="F4" s="32"/>
      <c r="G4" s="17" t="s">
        <v>39</v>
      </c>
      <c r="H4" s="17">
        <v>52</v>
      </c>
      <c r="I4" s="32"/>
      <c r="J4" s="32"/>
      <c r="K4" s="17">
        <v>0.1</v>
      </c>
      <c r="L4" s="29">
        <f>AVERAGE(D4,H4)</f>
        <v>47</v>
      </c>
      <c r="M4" s="7">
        <f t="shared" si="0"/>
        <v>9400</v>
      </c>
      <c r="N4" s="14"/>
      <c r="O4" s="9" t="s">
        <v>103</v>
      </c>
      <c r="P4" s="7">
        <f>AVERAGE(M6:M8)</f>
        <v>3766.6666666666665</v>
      </c>
      <c r="Q4" s="7">
        <f>STDEV(M6:M8)</f>
        <v>1965.5363983740754</v>
      </c>
      <c r="R4">
        <v>2.7671755725190841</v>
      </c>
      <c r="S4" s="21">
        <f>TTEST(M3:M5,M6:M8,2,2)</f>
        <v>8.0682191041883997E-2</v>
      </c>
      <c r="T4" s="13">
        <f>IF(P4/$P$3&gt;=1,P4/$P$3,-$P$3/P4)</f>
        <v>-4.3805309734513278</v>
      </c>
    </row>
    <row r="5" spans="1:22" x14ac:dyDescent="0.35">
      <c r="A5" s="50"/>
      <c r="B5" s="10" t="s">
        <v>64</v>
      </c>
      <c r="C5" s="17" t="s">
        <v>39</v>
      </c>
      <c r="D5" s="17">
        <v>59</v>
      </c>
      <c r="E5" s="32"/>
      <c r="F5" s="32"/>
      <c r="G5" s="17" t="s">
        <v>39</v>
      </c>
      <c r="H5" s="17">
        <v>72</v>
      </c>
      <c r="I5" s="32"/>
      <c r="J5" s="32"/>
      <c r="K5" s="17">
        <v>0.1</v>
      </c>
      <c r="L5" s="29">
        <f t="shared" ref="L5:L8" si="1">AVERAGE(D5,H5)</f>
        <v>65.5</v>
      </c>
      <c r="M5" s="7">
        <f t="shared" si="0"/>
        <v>13100</v>
      </c>
      <c r="N5" s="14"/>
      <c r="O5" s="9" t="s">
        <v>101</v>
      </c>
      <c r="P5" s="7">
        <f>AVERAGE(M12:M14)</f>
        <v>94.666666666666671</v>
      </c>
      <c r="Q5" s="7">
        <f>STDEV(M12:M14)</f>
        <v>88.754342616760638</v>
      </c>
      <c r="R5">
        <v>2.1946564885496183</v>
      </c>
      <c r="S5" s="21">
        <f>TTEST(M3:M5,M12:M14,2,2)</f>
        <v>3.7586648618126016E-2</v>
      </c>
      <c r="T5" s="13">
        <v>-53.023255813953483</v>
      </c>
    </row>
    <row r="6" spans="1:22" x14ac:dyDescent="0.35">
      <c r="A6" s="51" t="s">
        <v>103</v>
      </c>
      <c r="B6" s="10" t="s">
        <v>42</v>
      </c>
      <c r="C6" s="17" t="s">
        <v>39</v>
      </c>
      <c r="D6" s="17">
        <v>13</v>
      </c>
      <c r="E6" s="32"/>
      <c r="F6" s="32"/>
      <c r="G6" s="17" t="s">
        <v>39</v>
      </c>
      <c r="H6" s="17">
        <v>10</v>
      </c>
      <c r="I6" s="32"/>
      <c r="J6" s="32"/>
      <c r="K6" s="17">
        <v>0.1</v>
      </c>
      <c r="L6" s="29">
        <f t="shared" si="1"/>
        <v>11.5</v>
      </c>
      <c r="M6" s="7">
        <f t="shared" si="0"/>
        <v>2300</v>
      </c>
      <c r="N6" s="14"/>
      <c r="O6" s="42" t="s">
        <v>102</v>
      </c>
      <c r="P6" s="7">
        <f>AVERAGE(M9:M11)</f>
        <v>4766.666666666667</v>
      </c>
      <c r="Q6" s="7">
        <f>STDEV(M9:M11)</f>
        <v>1137.2481406154666</v>
      </c>
      <c r="R6">
        <v>3.1488549618320612</v>
      </c>
      <c r="S6" s="21">
        <f>TTEST(M3:M5,M9:M11,2,2)</f>
        <v>9.5404448759606214E-2</v>
      </c>
      <c r="T6" s="13">
        <v>1.0833333333333335</v>
      </c>
      <c r="V6" s="14"/>
    </row>
    <row r="7" spans="1:22" ht="15" customHeight="1" x14ac:dyDescent="0.35">
      <c r="A7" s="48"/>
      <c r="B7" s="10" t="s">
        <v>43</v>
      </c>
      <c r="C7" s="17" t="s">
        <v>39</v>
      </c>
      <c r="D7" s="17">
        <v>16</v>
      </c>
      <c r="E7" s="32"/>
      <c r="F7" s="32"/>
      <c r="G7" s="17" t="s">
        <v>39</v>
      </c>
      <c r="H7" s="17">
        <v>14</v>
      </c>
      <c r="I7" s="32"/>
      <c r="J7" s="32"/>
      <c r="K7" s="17">
        <v>0.1</v>
      </c>
      <c r="L7" s="29">
        <f t="shared" si="1"/>
        <v>15</v>
      </c>
      <c r="M7" s="7">
        <f t="shared" si="0"/>
        <v>3000</v>
      </c>
      <c r="N7" s="14"/>
    </row>
    <row r="8" spans="1:22" ht="15" customHeight="1" x14ac:dyDescent="0.35">
      <c r="A8" s="48"/>
      <c r="B8" s="10" t="s">
        <v>67</v>
      </c>
      <c r="C8" s="17" t="s">
        <v>39</v>
      </c>
      <c r="D8" s="17">
        <v>35</v>
      </c>
      <c r="E8" s="32"/>
      <c r="F8" s="32"/>
      <c r="G8" s="17" t="s">
        <v>39</v>
      </c>
      <c r="H8" s="17">
        <v>25</v>
      </c>
      <c r="I8" s="32"/>
      <c r="J8" s="32"/>
      <c r="K8" s="17">
        <v>0.1</v>
      </c>
      <c r="L8" s="29">
        <f t="shared" si="1"/>
        <v>30</v>
      </c>
      <c r="M8" s="7">
        <f t="shared" si="0"/>
        <v>6000</v>
      </c>
      <c r="N8" s="14"/>
    </row>
    <row r="9" spans="1:22" ht="15" customHeight="1" x14ac:dyDescent="0.35">
      <c r="A9" s="48" t="s">
        <v>102</v>
      </c>
      <c r="B9" s="10" t="s">
        <v>44</v>
      </c>
      <c r="C9" s="17" t="s">
        <v>39</v>
      </c>
      <c r="D9" s="32">
        <v>18</v>
      </c>
      <c r="E9" s="17"/>
      <c r="F9" s="17"/>
      <c r="G9" s="17" t="s">
        <v>39</v>
      </c>
      <c r="H9" s="32">
        <v>17</v>
      </c>
      <c r="I9" s="17"/>
      <c r="J9" s="17"/>
      <c r="K9" s="17">
        <v>0.1</v>
      </c>
      <c r="L9" s="1">
        <f>AVERAGE(D9,H9)</f>
        <v>17.5</v>
      </c>
      <c r="M9" s="7">
        <f t="shared" ref="M9:M11" si="2">(L9/(0.01*K9))*0.2</f>
        <v>3500</v>
      </c>
      <c r="N9" s="14"/>
    </row>
    <row r="10" spans="1:22" x14ac:dyDescent="0.35">
      <c r="A10" s="48"/>
      <c r="B10" s="10" t="s">
        <v>45</v>
      </c>
      <c r="C10" s="17" t="s">
        <v>39</v>
      </c>
      <c r="D10" s="32">
        <v>26</v>
      </c>
      <c r="E10" s="17"/>
      <c r="F10" s="17"/>
      <c r="G10" s="17" t="s">
        <v>39</v>
      </c>
      <c r="H10" s="32">
        <v>25</v>
      </c>
      <c r="I10" s="17"/>
      <c r="J10" s="17"/>
      <c r="K10" s="17">
        <v>0.1</v>
      </c>
      <c r="L10" s="1">
        <f>AVERAGE(D10,H10)</f>
        <v>25.5</v>
      </c>
      <c r="M10" s="7">
        <f t="shared" si="2"/>
        <v>5100</v>
      </c>
      <c r="N10" s="14"/>
    </row>
    <row r="11" spans="1:22" ht="15" customHeight="1" x14ac:dyDescent="0.35">
      <c r="A11" s="48"/>
      <c r="B11" s="10" t="s">
        <v>65</v>
      </c>
      <c r="C11" s="17" t="s">
        <v>39</v>
      </c>
      <c r="D11" s="32">
        <v>27</v>
      </c>
      <c r="E11" s="17"/>
      <c r="F11" s="17"/>
      <c r="G11" s="17" t="s">
        <v>39</v>
      </c>
      <c r="H11" s="32">
        <v>30</v>
      </c>
      <c r="I11" s="17"/>
      <c r="J11" s="17"/>
      <c r="K11" s="17">
        <v>0.1</v>
      </c>
      <c r="L11" s="1">
        <f>AVERAGE(D11,H11)</f>
        <v>28.5</v>
      </c>
      <c r="M11" s="7">
        <f t="shared" si="2"/>
        <v>5700</v>
      </c>
      <c r="N11" s="14"/>
    </row>
    <row r="12" spans="1:22" ht="16" customHeight="1" x14ac:dyDescent="0.35">
      <c r="A12" s="48" t="s">
        <v>99</v>
      </c>
      <c r="B12" s="10" t="s">
        <v>46</v>
      </c>
      <c r="C12" s="32">
        <v>37</v>
      </c>
      <c r="D12" s="17"/>
      <c r="E12" s="32"/>
      <c r="F12" s="32"/>
      <c r="G12" s="37">
        <v>17</v>
      </c>
      <c r="H12" s="17"/>
      <c r="I12" s="32"/>
      <c r="J12" s="32"/>
      <c r="K12" s="17">
        <v>1</v>
      </c>
      <c r="L12" s="1">
        <f>AVERAGE(C12,G12)</f>
        <v>27</v>
      </c>
      <c r="M12" s="7">
        <f>(L12/(0.05*K12))*0.2</f>
        <v>108</v>
      </c>
      <c r="N12" s="14"/>
    </row>
    <row r="13" spans="1:22" ht="15" customHeight="1" x14ac:dyDescent="0.35">
      <c r="A13" s="48"/>
      <c r="B13" s="10" t="s">
        <v>47</v>
      </c>
      <c r="C13" s="32">
        <v>58</v>
      </c>
      <c r="D13" s="17"/>
      <c r="E13" s="32"/>
      <c r="F13" s="32"/>
      <c r="G13" s="32">
        <v>30</v>
      </c>
      <c r="H13" s="17"/>
      <c r="I13" s="32"/>
      <c r="J13" s="32"/>
      <c r="K13" s="17">
        <v>1</v>
      </c>
      <c r="L13" s="1">
        <f>AVERAGE(C13,G13)</f>
        <v>44</v>
      </c>
      <c r="M13" s="7">
        <f>(L13/(0.05*K13))*0.2</f>
        <v>176</v>
      </c>
      <c r="N13" s="14"/>
    </row>
    <row r="14" spans="1:22" x14ac:dyDescent="0.35">
      <c r="A14" s="48"/>
      <c r="B14" s="10" t="s">
        <v>66</v>
      </c>
      <c r="C14" s="32">
        <v>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0</v>
      </c>
      <c r="M14" s="7">
        <f>(L14/(0.05*K14))*0.2</f>
        <v>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7" t="s">
        <v>71</v>
      </c>
      <c r="B18" s="47"/>
      <c r="C18" s="47"/>
    </row>
    <row r="19" spans="1:21" x14ac:dyDescent="0.35">
      <c r="A19" s="47" t="s">
        <v>61</v>
      </c>
      <c r="B19" s="47"/>
      <c r="C19" s="47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ht="31" x14ac:dyDescent="0.35">
      <c r="P28" s="9" t="s">
        <v>102</v>
      </c>
      <c r="Q28" s="7">
        <v>8233.3333333333339</v>
      </c>
      <c r="R28" s="7">
        <v>5636.7839530474585</v>
      </c>
      <c r="S28">
        <v>3.1488549618320612</v>
      </c>
      <c r="T28" s="21">
        <v>0.87024872995893721</v>
      </c>
      <c r="U28" s="13">
        <v>1.0833333333333335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9" t="s">
        <v>78</v>
      </c>
      <c r="C1" s="49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topLeftCell="A3" zoomScale="75" workbookViewId="0">
      <selection activeCell="P10" sqref="P10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6"/>
      <c r="D1" s="56"/>
      <c r="E1" s="56"/>
      <c r="F1" s="56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4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21</v>
      </c>
      <c r="G3" s="17">
        <v>1E-3</v>
      </c>
      <c r="H3" s="18">
        <f>F3/(G3*0.01)</f>
        <v>2100000</v>
      </c>
      <c r="I3" s="7">
        <f>AVERAGE(H3:H4)</f>
        <v>2200000</v>
      </c>
      <c r="J3" s="7">
        <f>STDEV(H3:H4)</f>
        <v>141421.35623730952</v>
      </c>
      <c r="K3" s="7">
        <f>I3*0.05</f>
        <v>110000</v>
      </c>
      <c r="L3" s="7">
        <f>J3*0.05</f>
        <v>7071.067811865476</v>
      </c>
      <c r="M3" s="28">
        <f>K3/24200</f>
        <v>4.5454545454545459</v>
      </c>
    </row>
    <row r="4" spans="1:13" x14ac:dyDescent="0.35">
      <c r="A4" s="55"/>
      <c r="B4" s="27" t="s">
        <v>41</v>
      </c>
      <c r="C4" s="17" t="s">
        <v>39</v>
      </c>
      <c r="D4" s="17" t="s">
        <v>39</v>
      </c>
      <c r="E4" s="17" t="s">
        <v>39</v>
      </c>
      <c r="F4" s="17">
        <v>23</v>
      </c>
      <c r="G4" s="17">
        <v>1E-3</v>
      </c>
      <c r="H4" s="18">
        <f t="shared" ref="H4:H10" si="0">F4/(G4*0.01)</f>
        <v>2300000</v>
      </c>
      <c r="I4" s="29"/>
      <c r="J4" s="29"/>
      <c r="K4" s="7"/>
      <c r="L4" s="7"/>
      <c r="M4" s="28"/>
    </row>
    <row r="5" spans="1:13" x14ac:dyDescent="0.35">
      <c r="A5" s="52" t="s">
        <v>103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8</v>
      </c>
      <c r="G5" s="17">
        <v>1E-3</v>
      </c>
      <c r="H5" s="18">
        <f t="shared" si="0"/>
        <v>799999.99999999988</v>
      </c>
      <c r="I5" s="7">
        <f>AVERAGE(H5:H6)</f>
        <v>1000000</v>
      </c>
      <c r="J5" s="7">
        <f>STDEV(H5:H6)</f>
        <v>282842.71247461857</v>
      </c>
      <c r="K5" s="7">
        <f>I5*0.05</f>
        <v>50000</v>
      </c>
      <c r="L5" s="7">
        <f>J5*0.05</f>
        <v>14142.13562373093</v>
      </c>
      <c r="M5" s="28">
        <f>K5/24200</f>
        <v>2.0661157024793386</v>
      </c>
    </row>
    <row r="6" spans="1:13" x14ac:dyDescent="0.35">
      <c r="A6" s="53"/>
      <c r="B6" s="27" t="s">
        <v>43</v>
      </c>
      <c r="C6" s="17" t="s">
        <v>39</v>
      </c>
      <c r="D6" s="17" t="s">
        <v>39</v>
      </c>
      <c r="E6" s="17" t="s">
        <v>39</v>
      </c>
      <c r="F6" s="17">
        <v>12</v>
      </c>
      <c r="G6" s="17">
        <v>1E-3</v>
      </c>
      <c r="H6" s="18">
        <f t="shared" si="0"/>
        <v>1200000</v>
      </c>
      <c r="I6" s="29"/>
      <c r="J6" s="29"/>
      <c r="K6" s="7"/>
      <c r="L6" s="7"/>
      <c r="M6" s="28"/>
    </row>
    <row r="7" spans="1:13" x14ac:dyDescent="0.35">
      <c r="A7" s="52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27</v>
      </c>
      <c r="G7" s="17">
        <v>1E-3</v>
      </c>
      <c r="H7" s="18">
        <f t="shared" si="0"/>
        <v>2700000</v>
      </c>
      <c r="I7" s="7">
        <f>AVERAGE(H7:H8)</f>
        <v>2100000</v>
      </c>
      <c r="J7" s="7">
        <f>STDEV(H7:H8)</f>
        <v>848528.137423857</v>
      </c>
      <c r="K7" s="7">
        <f>I7*0.05</f>
        <v>105000</v>
      </c>
      <c r="L7" s="7">
        <f>J7*0.05</f>
        <v>42426.406871192856</v>
      </c>
      <c r="M7" s="28">
        <f>K7/24200</f>
        <v>4.338842975206612</v>
      </c>
    </row>
    <row r="8" spans="1:13" x14ac:dyDescent="0.35">
      <c r="A8" s="53"/>
      <c r="B8" s="27" t="s">
        <v>45</v>
      </c>
      <c r="C8" s="17" t="s">
        <v>39</v>
      </c>
      <c r="D8" s="17" t="s">
        <v>39</v>
      </c>
      <c r="E8" s="17" t="s">
        <v>39</v>
      </c>
      <c r="F8" s="17">
        <v>15</v>
      </c>
      <c r="G8" s="17">
        <v>1E-3</v>
      </c>
      <c r="H8" s="18">
        <f t="shared" si="0"/>
        <v>1499999.9999999998</v>
      </c>
      <c r="I8" s="29"/>
      <c r="J8" s="29"/>
      <c r="K8" s="7"/>
      <c r="L8" s="7"/>
      <c r="M8" s="28"/>
    </row>
    <row r="9" spans="1:13" ht="16" customHeight="1" x14ac:dyDescent="0.35">
      <c r="A9" s="54" t="s">
        <v>100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7</v>
      </c>
      <c r="G9" s="17">
        <v>1E-3</v>
      </c>
      <c r="H9" s="18">
        <f t="shared" si="0"/>
        <v>700000</v>
      </c>
      <c r="I9" s="7">
        <f>AVERAGE(H9:H10)</f>
        <v>950000</v>
      </c>
      <c r="J9" s="7">
        <f>STDEV(H9:H10)</f>
        <v>353553.39059327374</v>
      </c>
      <c r="K9" s="7">
        <f>I9*0.05</f>
        <v>47500</v>
      </c>
      <c r="L9" s="7">
        <f>J9*0.05</f>
        <v>17677.669529663686</v>
      </c>
      <c r="M9" s="28">
        <f>K9/24200</f>
        <v>1.9628099173553719</v>
      </c>
    </row>
    <row r="10" spans="1:13" x14ac:dyDescent="0.35">
      <c r="A10" s="55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12</v>
      </c>
      <c r="G10" s="17">
        <v>1E-3</v>
      </c>
      <c r="H10" s="18">
        <f t="shared" si="0"/>
        <v>1200000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110000</v>
      </c>
      <c r="C14" s="7">
        <f>L3</f>
        <v>7071.067811865476</v>
      </c>
    </row>
    <row r="15" spans="1:13" x14ac:dyDescent="0.35">
      <c r="A15" s="9" t="s">
        <v>103</v>
      </c>
      <c r="B15" s="7">
        <f>K5</f>
        <v>50000</v>
      </c>
      <c r="C15" s="7">
        <f>L5</f>
        <v>14142.13562373093</v>
      </c>
    </row>
    <row r="16" spans="1:13" x14ac:dyDescent="0.35">
      <c r="A16" s="9" t="s">
        <v>102</v>
      </c>
      <c r="B16" s="7">
        <f>K7</f>
        <v>105000</v>
      </c>
      <c r="C16" s="7">
        <f>L7</f>
        <v>42426.406871192856</v>
      </c>
    </row>
    <row r="17" spans="1:3" x14ac:dyDescent="0.35">
      <c r="A17" s="42" t="s">
        <v>101</v>
      </c>
      <c r="B17" s="7">
        <f>K9</f>
        <v>47500</v>
      </c>
      <c r="C17" s="7">
        <f>L9</f>
        <v>17677.669529663686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0" t="s">
        <v>30</v>
      </c>
      <c r="B3" s="10" t="s">
        <v>38</v>
      </c>
      <c r="C3" s="32">
        <v>14</v>
      </c>
      <c r="D3" s="32">
        <v>9</v>
      </c>
      <c r="E3" s="17">
        <v>1</v>
      </c>
      <c r="F3" s="29">
        <f t="shared" ref="F3:F14" si="0">AVERAGE(C3,D3)</f>
        <v>11.5</v>
      </c>
      <c r="G3" s="7">
        <f>(F3/(0.05*E3))*0.2</f>
        <v>46</v>
      </c>
      <c r="H3" s="57">
        <f>TTEST(G3:G5,G3:G5,2,2)</f>
        <v>1</v>
      </c>
      <c r="I3" s="14"/>
      <c r="J3" s="9" t="s">
        <v>30</v>
      </c>
      <c r="K3" s="7">
        <f>AVERAGE(G3:G5)</f>
        <v>60</v>
      </c>
      <c r="L3" s="7">
        <f>STDEV(G3:G5)</f>
        <v>17.776388834631177</v>
      </c>
      <c r="M3" s="28">
        <v>4.5</v>
      </c>
      <c r="N3" s="21">
        <f>TTEST(G2:G4,G5:G7,2,2)</f>
        <v>0.26737700654247953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0"/>
      <c r="B4" s="10" t="s">
        <v>41</v>
      </c>
      <c r="C4" s="32">
        <v>16</v>
      </c>
      <c r="D4" s="32">
        <v>24</v>
      </c>
      <c r="E4" s="17">
        <v>1</v>
      </c>
      <c r="F4" s="29">
        <f t="shared" si="0"/>
        <v>20</v>
      </c>
      <c r="G4" s="7">
        <f t="shared" ref="G4:G14" si="1">(F4/(0.05*E4))*0.2</f>
        <v>80</v>
      </c>
      <c r="H4" s="57"/>
      <c r="J4" s="9" t="s">
        <v>103</v>
      </c>
      <c r="K4" s="7">
        <f>AVERAGE(G6:G8)</f>
        <v>30</v>
      </c>
      <c r="L4" s="7">
        <f>STDEV(G6:G8)</f>
        <v>10.583005244258363</v>
      </c>
      <c r="M4">
        <v>2.1</v>
      </c>
      <c r="N4" s="21">
        <f>TTEST(G3:G5,G6:G8,2,2)</f>
        <v>6.5940820770133843E-2</v>
      </c>
      <c r="O4" s="13">
        <f>IF(K4/$K$3&gt;=1,K4/$K$3,-$K$3/K4)</f>
        <v>-2</v>
      </c>
    </row>
    <row r="5" spans="1:25" x14ac:dyDescent="0.35">
      <c r="A5" s="50"/>
      <c r="B5" s="10" t="s">
        <v>64</v>
      </c>
      <c r="C5" s="32">
        <v>13</v>
      </c>
      <c r="D5" s="32">
        <v>14</v>
      </c>
      <c r="E5" s="17">
        <v>1</v>
      </c>
      <c r="F5" s="29">
        <f t="shared" si="0"/>
        <v>13.5</v>
      </c>
      <c r="G5" s="7">
        <f t="shared" si="1"/>
        <v>54</v>
      </c>
      <c r="H5" s="57"/>
      <c r="J5" s="9" t="s">
        <v>102</v>
      </c>
      <c r="K5" s="7">
        <f>AVERAGE(G9:G11)</f>
        <v>258</v>
      </c>
      <c r="L5" s="7">
        <f>STDEV(G10:G11)</f>
        <v>311.12698372208092</v>
      </c>
      <c r="M5">
        <v>4.3</v>
      </c>
      <c r="N5" s="21">
        <f>TTEST(G3:G5,G9:G11,2,2)</f>
        <v>0.20148603552662589</v>
      </c>
      <c r="O5" s="13">
        <f>IF(K5/$K$3&gt;=1,K5/$K$3,-$K$3/K5)</f>
        <v>4.3</v>
      </c>
    </row>
    <row r="6" spans="1:25" ht="15" customHeight="1" x14ac:dyDescent="0.35">
      <c r="A6" s="51" t="s">
        <v>103</v>
      </c>
      <c r="B6" s="10" t="s">
        <v>42</v>
      </c>
      <c r="C6" s="32">
        <v>8</v>
      </c>
      <c r="D6" s="32">
        <v>13</v>
      </c>
      <c r="E6" s="17">
        <v>1</v>
      </c>
      <c r="F6" s="1">
        <f t="shared" si="0"/>
        <v>10.5</v>
      </c>
      <c r="G6" s="7">
        <f t="shared" si="1"/>
        <v>42</v>
      </c>
      <c r="H6" s="57">
        <f>TTEST(G6:G8,G3:G5,2,2)</f>
        <v>6.5940820770133843E-2</v>
      </c>
      <c r="J6" s="42" t="s">
        <v>101</v>
      </c>
      <c r="K6" s="7">
        <f>AVERAGE(G12:G14)</f>
        <v>59.333333333333336</v>
      </c>
      <c r="L6" s="7">
        <f>STDEV(G12:G14)</f>
        <v>35.571524191877593</v>
      </c>
      <c r="M6">
        <v>2</v>
      </c>
      <c r="N6" s="21">
        <f>TTEST(G3:G5,G12:G14,2,2)</f>
        <v>0.97822577829042445</v>
      </c>
      <c r="O6" s="13">
        <f>IF(K6/$K$3&gt;=1,K6/$K$3,-$K$3/K6)</f>
        <v>-1.0112359550561798</v>
      </c>
    </row>
    <row r="7" spans="1:25" ht="15" customHeight="1" x14ac:dyDescent="0.35">
      <c r="A7" s="48"/>
      <c r="B7" s="10" t="s">
        <v>43</v>
      </c>
      <c r="C7" s="32">
        <v>8</v>
      </c>
      <c r="D7" s="32">
        <v>5</v>
      </c>
      <c r="E7" s="17">
        <v>1</v>
      </c>
      <c r="F7" s="1">
        <f t="shared" si="0"/>
        <v>6.5</v>
      </c>
      <c r="G7" s="7">
        <f t="shared" si="1"/>
        <v>26</v>
      </c>
      <c r="H7" s="57"/>
    </row>
    <row r="8" spans="1:25" x14ac:dyDescent="0.35">
      <c r="A8" s="48"/>
      <c r="B8" s="10" t="s">
        <v>67</v>
      </c>
      <c r="C8" s="32">
        <v>7</v>
      </c>
      <c r="D8" s="32">
        <v>4</v>
      </c>
      <c r="E8" s="17">
        <v>1</v>
      </c>
      <c r="F8" s="1">
        <f t="shared" si="0"/>
        <v>5.5</v>
      </c>
      <c r="G8" s="7">
        <f t="shared" si="1"/>
        <v>22</v>
      </c>
      <c r="H8" s="57"/>
    </row>
    <row r="9" spans="1:25" ht="15" customHeight="1" x14ac:dyDescent="0.35">
      <c r="A9" s="48" t="s">
        <v>102</v>
      </c>
      <c r="B9" s="10" t="s">
        <v>44</v>
      </c>
      <c r="C9" s="32">
        <v>55</v>
      </c>
      <c r="D9" s="32">
        <v>50</v>
      </c>
      <c r="E9" s="17">
        <v>1</v>
      </c>
      <c r="F9" s="1">
        <f t="shared" si="0"/>
        <v>52.5</v>
      </c>
      <c r="G9" s="7">
        <f t="shared" si="1"/>
        <v>210</v>
      </c>
      <c r="H9" s="57">
        <f>TTEST(G9:G11,G3:G5,2,2)</f>
        <v>0.20148603552662589</v>
      </c>
      <c r="J9" s="14"/>
    </row>
    <row r="10" spans="1:25" x14ac:dyDescent="0.35">
      <c r="A10" s="48"/>
      <c r="B10" s="10" t="s">
        <v>45</v>
      </c>
      <c r="C10" s="32">
        <v>12</v>
      </c>
      <c r="D10" s="32">
        <v>19</v>
      </c>
      <c r="E10" s="17">
        <v>1</v>
      </c>
      <c r="F10" s="1">
        <f t="shared" si="0"/>
        <v>15.5</v>
      </c>
      <c r="G10" s="7">
        <f t="shared" si="1"/>
        <v>62</v>
      </c>
      <c r="H10" s="57"/>
    </row>
    <row r="11" spans="1:25" ht="15" customHeight="1" x14ac:dyDescent="0.35">
      <c r="A11" s="48"/>
      <c r="B11" s="10" t="s">
        <v>65</v>
      </c>
      <c r="C11" s="32">
        <v>102</v>
      </c>
      <c r="D11" s="32">
        <v>149</v>
      </c>
      <c r="E11" s="17">
        <v>1</v>
      </c>
      <c r="F11" s="1">
        <f t="shared" si="0"/>
        <v>125.5</v>
      </c>
      <c r="G11" s="7">
        <f t="shared" si="1"/>
        <v>502</v>
      </c>
      <c r="H11" s="57"/>
    </row>
    <row r="12" spans="1:25" x14ac:dyDescent="0.35">
      <c r="A12" s="48" t="s">
        <v>99</v>
      </c>
      <c r="B12" s="10" t="s">
        <v>46</v>
      </c>
      <c r="C12" s="32">
        <v>23</v>
      </c>
      <c r="D12" s="32">
        <v>27</v>
      </c>
      <c r="E12" s="17">
        <v>1</v>
      </c>
      <c r="F12" s="1">
        <f t="shared" si="0"/>
        <v>25</v>
      </c>
      <c r="G12" s="7">
        <f t="shared" si="1"/>
        <v>100</v>
      </c>
      <c r="H12" s="57">
        <f>TTEST(G12:G14,G3:G5,2,2)</f>
        <v>0.97822577829042445</v>
      </c>
    </row>
    <row r="13" spans="1:25" ht="15" customHeight="1" x14ac:dyDescent="0.35">
      <c r="A13" s="48"/>
      <c r="B13" s="10" t="s">
        <v>47</v>
      </c>
      <c r="C13" s="32">
        <v>12</v>
      </c>
      <c r="D13" s="32">
        <v>10</v>
      </c>
      <c r="E13" s="17">
        <v>1</v>
      </c>
      <c r="F13" s="1">
        <f t="shared" si="0"/>
        <v>11</v>
      </c>
      <c r="G13" s="7">
        <f>(F13/(0.05*E13))*0.2</f>
        <v>44</v>
      </c>
      <c r="H13" s="57"/>
    </row>
    <row r="14" spans="1:25" x14ac:dyDescent="0.35">
      <c r="A14" s="48"/>
      <c r="B14" s="10" t="s">
        <v>66</v>
      </c>
      <c r="C14" s="32">
        <v>9</v>
      </c>
      <c r="D14" s="32">
        <v>8</v>
      </c>
      <c r="E14" s="17">
        <v>1</v>
      </c>
      <c r="F14" s="1">
        <f t="shared" si="0"/>
        <v>8.5</v>
      </c>
      <c r="G14" s="7">
        <f t="shared" si="1"/>
        <v>34</v>
      </c>
      <c r="H14" s="57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T=2 vs T=24 </vt:lpstr>
      <vt:lpstr>ExperimentalSetup</vt:lpstr>
      <vt:lpstr>T=24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2019-11-13T21:02:40Z</cp:lastPrinted>
  <dcterms:created xsi:type="dcterms:W3CDTF">2016-02-15T21:32:37Z</dcterms:created>
  <dcterms:modified xsi:type="dcterms:W3CDTF">2020-07-03T02:21:29Z</dcterms:modified>
</cp:coreProperties>
</file>